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30" activeTab="2"/>
  </bookViews>
  <sheets>
    <sheet name="建设期" sheetId="1" r:id="rId1"/>
    <sheet name="运营期" sheetId="2" r:id="rId2"/>
    <sheet name="税负变化情况" sheetId="3" r:id="rId3"/>
  </sheets>
  <definedNames>
    <definedName name="_xlnm.Print_Area" localSheetId="1">运营期!$A$1:$S$31</definedName>
  </definedNames>
  <calcPr calcId="144525" concurrentCalc="0"/>
</workbook>
</file>

<file path=xl/sharedStrings.xml><?xml version="1.0" encoding="utf-8"?>
<sst xmlns="http://schemas.openxmlformats.org/spreadsheetml/2006/main" count="97">
  <si>
    <t>建设期成本费用情况表</t>
  </si>
  <si>
    <t>附表2-7-1</t>
  </si>
  <si>
    <r>
      <rPr>
        <b/>
        <sz val="8"/>
        <color indexed="8"/>
        <rFont val="宋体"/>
        <charset val="134"/>
      </rPr>
      <t>1.填表联系人（请务必填写具体填表人）</t>
    </r>
    <r>
      <rPr>
        <b/>
        <u/>
        <sz val="8"/>
        <color indexed="8"/>
        <rFont val="宋体"/>
        <charset val="134"/>
      </rPr>
      <t>：                        。</t>
    </r>
    <r>
      <rPr>
        <b/>
        <sz val="8"/>
        <color indexed="8"/>
        <rFont val="宋体"/>
        <charset val="134"/>
      </rPr>
      <t xml:space="preserve">
2.填表人联系电话（座机和手机）（请务必准确填写，否则视为无效问卷）</t>
    </r>
    <r>
      <rPr>
        <b/>
        <u/>
        <sz val="8"/>
        <color indexed="8"/>
        <rFont val="宋体"/>
        <charset val="134"/>
      </rPr>
      <t>：                     。</t>
    </r>
  </si>
  <si>
    <r>
      <rPr>
        <b/>
        <sz val="8"/>
        <color indexed="10"/>
        <rFont val="宋体"/>
        <charset val="134"/>
      </rPr>
      <t>注：
1.下列可抵扣进项税额的成本费用项目中，填写公路经营企业直接或间接实施采购、由公路经营企业结算费用、取得发票付款方名称为公路经营企业的项目。</t>
    </r>
    <r>
      <rPr>
        <sz val="8"/>
        <color indexed="10"/>
        <rFont val="宋体"/>
        <charset val="134"/>
      </rPr>
      <t xml:space="preserve"> 
2.标粉色的单元格带有公式设定，不需手动填写。</t>
    </r>
  </si>
  <si>
    <t>单位：万元</t>
  </si>
  <si>
    <t>基本情况</t>
  </si>
  <si>
    <t>1.项目名称：</t>
  </si>
  <si>
    <t>2.项目所在省（区、市）：</t>
  </si>
  <si>
    <t>3.项目里程（公里）：</t>
  </si>
  <si>
    <t>4.项目技术等级：</t>
  </si>
  <si>
    <t>（  ）A、高速公路；B、一级公路</t>
  </si>
  <si>
    <t>5.项目开工日期：</t>
  </si>
  <si>
    <t>6.项目建成通车日期：</t>
  </si>
  <si>
    <t>7.项目批准经营期限：</t>
  </si>
  <si>
    <t>建设期成本</t>
  </si>
  <si>
    <t>项目建设期间成本费用项</t>
  </si>
  <si>
    <r>
      <rPr>
        <b/>
        <sz val="8"/>
        <color indexed="8"/>
        <rFont val="仿宋_GB2312"/>
        <charset val="134"/>
      </rPr>
      <t>总额</t>
    </r>
    <r>
      <rPr>
        <b/>
        <sz val="8"/>
        <color indexed="10"/>
        <rFont val="仿宋_GB2312"/>
        <charset val="134"/>
      </rPr>
      <t>（不含增值税额）</t>
    </r>
  </si>
  <si>
    <r>
      <rPr>
        <b/>
        <sz val="8"/>
        <color indexed="8"/>
        <rFont val="仿宋_GB2312"/>
        <charset val="134"/>
      </rPr>
      <t>其中取得了增值税专用发票的成本额</t>
    </r>
    <r>
      <rPr>
        <b/>
        <sz val="8"/>
        <color indexed="10"/>
        <rFont val="仿宋_GB2312"/>
        <charset val="134"/>
      </rPr>
      <t>（不同抵扣税率分别填写，不够可自行加列）</t>
    </r>
  </si>
  <si>
    <t>进项抵扣税额</t>
  </si>
  <si>
    <t>未取得增值税专用发票的成本额</t>
  </si>
  <si>
    <t>不能取得增值税专用发票的原因说明</t>
  </si>
  <si>
    <t>小计</t>
  </si>
  <si>
    <r>
      <rPr>
        <sz val="8"/>
        <color indexed="8"/>
        <rFont val="宋体"/>
        <charset val="134"/>
      </rPr>
      <t>按</t>
    </r>
    <r>
      <rPr>
        <sz val="8"/>
        <color indexed="10"/>
        <rFont val="宋体"/>
        <charset val="134"/>
      </rPr>
      <t>17%</t>
    </r>
    <r>
      <rPr>
        <sz val="8"/>
        <color indexed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</si>
  <si>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r>
      <rPr>
        <sz val="8"/>
        <color indexed="8"/>
        <rFont val="宋体"/>
        <charset val="134"/>
      </rPr>
      <t>按</t>
    </r>
    <r>
      <rPr>
        <sz val="8"/>
        <color indexed="10"/>
        <rFont val="宋体"/>
        <charset val="134"/>
      </rPr>
      <t>11%</t>
    </r>
    <r>
      <rPr>
        <sz val="8"/>
        <color indexed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</si>
  <si>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r>
      <rPr>
        <sz val="8"/>
        <color indexed="8"/>
        <rFont val="宋体"/>
        <charset val="134"/>
      </rPr>
      <t>按</t>
    </r>
    <r>
      <rPr>
        <sz val="8"/>
        <color indexed="10"/>
        <rFont val="宋体"/>
        <charset val="134"/>
      </rPr>
      <t>6%</t>
    </r>
    <r>
      <rPr>
        <sz val="8"/>
        <color indexed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</si>
  <si>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r>
      <rPr>
        <sz val="8"/>
        <color indexed="8"/>
        <rFont val="宋体"/>
        <charset val="134"/>
      </rPr>
      <t>按</t>
    </r>
    <r>
      <rPr>
        <sz val="8"/>
        <color indexed="10"/>
        <rFont val="宋体"/>
        <charset val="134"/>
      </rPr>
      <t>5%</t>
    </r>
    <r>
      <rPr>
        <sz val="8"/>
        <color indexed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</si>
  <si>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r>
      <rPr>
        <sz val="8"/>
        <color indexed="8"/>
        <rFont val="宋体"/>
        <charset val="134"/>
      </rPr>
      <t>按</t>
    </r>
    <r>
      <rPr>
        <sz val="8"/>
        <color indexed="10"/>
        <rFont val="宋体"/>
        <charset val="134"/>
      </rPr>
      <t>3%</t>
    </r>
    <r>
      <rPr>
        <sz val="8"/>
        <color indexed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</si>
  <si>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r>
      <rPr>
        <sz val="8"/>
        <rFont val="宋体"/>
        <charset val="134"/>
      </rPr>
      <t>按</t>
    </r>
    <r>
      <rPr>
        <sz val="8"/>
        <color indexed="10"/>
        <rFont val="宋体"/>
        <charset val="134"/>
      </rPr>
      <t>13%</t>
    </r>
    <r>
      <rPr>
        <sz val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</si>
  <si>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t>政策上可抵扣进项税额的成本费用</t>
  </si>
  <si>
    <t>建安工程材料款</t>
  </si>
  <si>
    <t>建安工程施工成本</t>
  </si>
  <si>
    <t>设备及工程器具</t>
  </si>
  <si>
    <t>前期工作费（如工可、技术咨询及设计复核费、勘察设计费、招投标代理费等费用）</t>
  </si>
  <si>
    <t>监理费、设计文件审查费、竣（交）工验收试验检测费</t>
  </si>
  <si>
    <t>研究试验费</t>
  </si>
  <si>
    <r>
      <rPr>
        <sz val="8"/>
        <color indexed="8"/>
        <rFont val="仿宋_GB2312"/>
        <charset val="134"/>
      </rPr>
      <t>其他可抵扣进项税额的成本费用</t>
    </r>
    <r>
      <rPr>
        <sz val="8"/>
        <color indexed="10"/>
        <rFont val="仿宋_GB2312"/>
        <charset val="134"/>
      </rPr>
      <t>（逐一列明其他可抵扣成本名称、成本数额，不够可自行加行）</t>
    </r>
  </si>
  <si>
    <r>
      <rPr>
        <sz val="8"/>
        <color indexed="8"/>
        <rFont val="宋体"/>
        <charset val="134"/>
      </rPr>
      <t>（1）</t>
    </r>
    <r>
      <rPr>
        <u/>
        <sz val="8"/>
        <color indexed="8"/>
        <rFont val="宋体"/>
        <charset val="134"/>
      </rPr>
      <t xml:space="preserve">         </t>
    </r>
    <r>
      <rPr>
        <sz val="8"/>
        <color indexed="8"/>
        <rFont val="宋体"/>
        <charset val="134"/>
      </rPr>
      <t>；</t>
    </r>
  </si>
  <si>
    <r>
      <rPr>
        <sz val="8"/>
        <color indexed="8"/>
        <rFont val="宋体"/>
        <charset val="134"/>
      </rPr>
      <t>（2）</t>
    </r>
    <r>
      <rPr>
        <u/>
        <sz val="8"/>
        <color indexed="8"/>
        <rFont val="宋体"/>
        <charset val="134"/>
      </rPr>
      <t xml:space="preserve">         </t>
    </r>
    <r>
      <rPr>
        <sz val="8"/>
        <color indexed="8"/>
        <rFont val="宋体"/>
        <charset val="134"/>
      </rPr>
      <t>；</t>
    </r>
  </si>
  <si>
    <r>
      <rPr>
        <sz val="8"/>
        <color indexed="8"/>
        <rFont val="宋体"/>
        <charset val="134"/>
      </rPr>
      <t>（3）</t>
    </r>
    <r>
      <rPr>
        <u/>
        <sz val="8"/>
        <color indexed="8"/>
        <rFont val="宋体"/>
        <charset val="134"/>
      </rPr>
      <t xml:space="preserve">         </t>
    </r>
    <r>
      <rPr>
        <sz val="8"/>
        <color indexed="8"/>
        <rFont val="宋体"/>
        <charset val="134"/>
      </rPr>
      <t>；</t>
    </r>
  </si>
  <si>
    <r>
      <rPr>
        <sz val="8"/>
        <color indexed="8"/>
        <rFont val="宋体"/>
        <charset val="134"/>
      </rPr>
      <t>（n）</t>
    </r>
    <r>
      <rPr>
        <u/>
        <sz val="8"/>
        <color indexed="8"/>
        <rFont val="宋体"/>
        <charset val="134"/>
      </rPr>
      <t xml:space="preserve"> 其他    </t>
    </r>
    <r>
      <rPr>
        <sz val="8"/>
        <color indexed="8"/>
        <rFont val="宋体"/>
        <charset val="134"/>
      </rPr>
      <t>。</t>
    </r>
  </si>
  <si>
    <t>合计</t>
  </si>
  <si>
    <t>——</t>
  </si>
  <si>
    <r>
      <rPr>
        <b/>
        <sz val="8"/>
        <color indexed="10"/>
        <rFont val="仿宋_GB2312"/>
        <charset val="134"/>
      </rPr>
      <t>政策上</t>
    </r>
    <r>
      <rPr>
        <b/>
        <sz val="8"/>
        <color indexed="8"/>
        <rFont val="仿宋_GB2312"/>
        <charset val="134"/>
      </rPr>
      <t>不可抵扣</t>
    </r>
    <r>
      <rPr>
        <sz val="8"/>
        <color indexed="8"/>
        <rFont val="仿宋_GB2312"/>
        <charset val="134"/>
      </rPr>
      <t>进项税额的成本费用</t>
    </r>
  </si>
  <si>
    <t>财务利息</t>
  </si>
  <si>
    <t>无法抵扣</t>
  </si>
  <si>
    <t>土地征用及拆迁补偿费</t>
  </si>
  <si>
    <r>
      <rPr>
        <sz val="8"/>
        <color indexed="8"/>
        <rFont val="仿宋_GB2312"/>
        <charset val="134"/>
      </rPr>
      <t>其他费用</t>
    </r>
    <r>
      <rPr>
        <sz val="8"/>
        <color indexed="10"/>
        <rFont val="仿宋_GB2312"/>
        <charset val="134"/>
      </rPr>
      <t>（请列出主要不可抵扣成本名称、成数额，不够可加行）</t>
    </r>
  </si>
  <si>
    <t>项目整个运营期成本费用情况表</t>
  </si>
  <si>
    <t>附表2-7-2</t>
  </si>
  <si>
    <t>注:1.请填写项目整个运营期各年数据，实际已发生的年份依据实际数据填写；未发生年份可依据工可报告、初步设计等相关材料填写，并依据实际已发生数据做适当修正。
   2.若该项目运营过程中存在已实施（或计划）改扩建的情况，则改扩建的成本费用投入参照建设期表格（附表2-7-1）单独填写。
   3.标粉色的单元格带有公式设定，不需手动填写。</t>
  </si>
  <si>
    <t>单位：万元；%</t>
  </si>
  <si>
    <t>年份(请根据项目情况自行填写)</t>
  </si>
  <si>
    <t>20XX（运营期开始年份）</t>
  </si>
  <si>
    <t>20XX</t>
  </si>
  <si>
    <t>20XX（运营期结束年份）（不够可自行加列）</t>
  </si>
  <si>
    <t>通行费收入</t>
  </si>
  <si>
    <t>成本费用构成</t>
  </si>
  <si>
    <r>
      <rPr>
        <b/>
        <sz val="9"/>
        <color indexed="10"/>
        <rFont val="仿宋_GB2312"/>
        <charset val="134"/>
      </rPr>
      <t>政策上</t>
    </r>
    <r>
      <rPr>
        <b/>
        <sz val="9"/>
        <color indexed="8"/>
        <rFont val="仿宋_GB2312"/>
        <charset val="134"/>
      </rPr>
      <t>可抵扣进项税额成本费用</t>
    </r>
  </si>
  <si>
    <t>公路日常养护成本</t>
  </si>
  <si>
    <t>金额（不含增值税额）</t>
  </si>
  <si>
    <t>可抵扣进项税额(税率11%)</t>
  </si>
  <si>
    <t>公路大中修成本</t>
  </si>
  <si>
    <t>水电支出</t>
  </si>
  <si>
    <t>可抵扣进项税额(税率17%)</t>
  </si>
  <si>
    <t>设施设备购置/租赁费</t>
  </si>
  <si>
    <t>不动产购置/租赁费</t>
  </si>
  <si>
    <t>设施设备维修费</t>
  </si>
  <si>
    <t>专项工程 费</t>
  </si>
  <si>
    <t>其他1（请注明费用名称）</t>
  </si>
  <si>
    <r>
      <rPr>
        <b/>
        <sz val="9"/>
        <color indexed="8"/>
        <rFont val="仿宋_GB2312"/>
        <charset val="134"/>
      </rPr>
      <t>可抵扣进项税额</t>
    </r>
    <r>
      <rPr>
        <b/>
        <sz val="9"/>
        <color indexed="10"/>
        <rFont val="仿宋_GB2312"/>
        <charset val="134"/>
      </rPr>
      <t>(税率x)</t>
    </r>
  </si>
  <si>
    <t>其他N（请注明费用名称，不够可自行加行）</t>
  </si>
  <si>
    <r>
      <rPr>
        <b/>
        <sz val="9"/>
        <color indexed="10"/>
        <rFont val="仿宋_GB2312"/>
        <charset val="134"/>
      </rPr>
      <t>政策上</t>
    </r>
    <r>
      <rPr>
        <b/>
        <sz val="9"/>
        <color indexed="8"/>
        <rFont val="仿宋_GB2312"/>
        <charset val="134"/>
      </rPr>
      <t>不可抵扣进项税额成本费用</t>
    </r>
  </si>
  <si>
    <t>折旧摊销</t>
  </si>
  <si>
    <t>管理费用</t>
  </si>
  <si>
    <t>人工成本</t>
  </si>
  <si>
    <t>其他（请注明费用名称）</t>
  </si>
  <si>
    <t>运营期各年进项抵扣税额小计</t>
  </si>
  <si>
    <t>运营期进项抵扣税额合计</t>
  </si>
  <si>
    <r>
      <rPr>
        <b/>
        <sz val="14"/>
        <color indexed="8"/>
        <rFont val="宋体"/>
        <charset val="134"/>
      </rPr>
      <t>项目营改增后</t>
    </r>
    <r>
      <rPr>
        <b/>
        <sz val="14"/>
        <color indexed="10"/>
        <rFont val="宋体"/>
        <charset val="134"/>
      </rPr>
      <t>整个运营期</t>
    </r>
    <r>
      <rPr>
        <b/>
        <sz val="14"/>
        <color indexed="8"/>
        <rFont val="宋体"/>
        <charset val="134"/>
      </rPr>
      <t xml:space="preserve">税负变化情况
</t>
    </r>
  </si>
  <si>
    <t>附表2-7-3</t>
  </si>
  <si>
    <t>注：1.本表收入、进项税额等相关数据均为整个项目期数据，请以附表2-7-1和附表2-7-2数据为基础填写。
   2.标粉色的单元格带有公式设定，不需手动填写。</t>
  </si>
  <si>
    <t>项  目</t>
  </si>
  <si>
    <t>金 额</t>
  </si>
  <si>
    <t>一、模拟反推缴纳营业税情况</t>
  </si>
  <si>
    <t>（一）通行费收入</t>
  </si>
  <si>
    <r>
      <rPr>
        <sz val="12"/>
        <color indexed="8"/>
        <rFont val="仿宋_GB2312"/>
        <charset val="134"/>
      </rPr>
      <t>（二）营业税税率（高速公路为3%，一级公路、二级公路为</t>
    </r>
    <r>
      <rPr>
        <sz val="12"/>
        <color indexed="8"/>
        <rFont val="仿宋_GB2312"/>
        <charset val="134"/>
      </rPr>
      <t>5%</t>
    </r>
    <r>
      <rPr>
        <sz val="12"/>
        <color indexed="8"/>
        <rFont val="仿宋_GB2312"/>
        <charset val="134"/>
      </rPr>
      <t>）</t>
    </r>
  </si>
  <si>
    <t>（三）应缴营业税额</t>
  </si>
  <si>
    <t>（四）营业税下项目净利润（按整个运营期合计计算，无需折现）</t>
  </si>
  <si>
    <t>二、预测缴纳增值税情况</t>
  </si>
  <si>
    <t>（一）销项税额</t>
  </si>
  <si>
    <t>1.销售收入=通行费收入/（1+11%）</t>
  </si>
  <si>
    <t>2.增值税税率</t>
  </si>
  <si>
    <t>3.销项税额=销售收入*增值税税率</t>
  </si>
  <si>
    <r>
      <t>（二）进项税额</t>
    </r>
    <r>
      <rPr>
        <sz val="12"/>
        <color indexed="10"/>
        <rFont val="仿宋_GB2312"/>
        <charset val="134"/>
      </rPr>
      <t>（=附表2-7-1的建设期实际取得增值税发票的抵扣税额合计+附表2-7-2的运营期进项抵扣税额合计）</t>
    </r>
  </si>
  <si>
    <r>
      <rPr>
        <sz val="12"/>
        <color indexed="8"/>
        <rFont val="仿宋_GB2312"/>
        <charset val="134"/>
      </rPr>
      <t>（三）应缴增值税额（=销项税额-进项税额）</t>
    </r>
    <r>
      <rPr>
        <sz val="12"/>
        <color indexed="10"/>
        <rFont val="仿宋_GB2312"/>
        <charset val="134"/>
      </rPr>
      <t>（当销项税额≤进项税额，此处填写0）</t>
    </r>
  </si>
  <si>
    <t>（四）增值税下项目净利润（按整个运营期合计计算，无需折现）</t>
  </si>
  <si>
    <t>三、营改增后增加税额=应缴增值税额-应缴营业税额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</si>
</sst>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4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10"/>
      <name val="宋体"/>
      <charset val="134"/>
    </font>
    <font>
      <b/>
      <sz val="12"/>
      <color indexed="8"/>
      <name val="仿宋_GB2312"/>
      <charset val="134"/>
    </font>
    <font>
      <sz val="12"/>
      <color indexed="8"/>
      <name val="仿宋_GB2312"/>
      <charset val="134"/>
    </font>
    <font>
      <sz val="12"/>
      <color indexed="8"/>
      <name val="Arial Narrow"/>
      <charset val="134"/>
    </font>
    <font>
      <sz val="11"/>
      <color indexed="8"/>
      <name val="Arial Narrow"/>
      <charset val="134"/>
    </font>
    <font>
      <b/>
      <sz val="12"/>
      <color indexed="8"/>
      <name val="Arial Narrow"/>
      <charset val="134"/>
    </font>
    <font>
      <sz val="10"/>
      <color indexed="10"/>
      <name val="宋体"/>
      <charset val="134"/>
    </font>
    <font>
      <b/>
      <sz val="8"/>
      <name val="宋体"/>
      <charset val="134"/>
    </font>
    <font>
      <b/>
      <sz val="9"/>
      <color indexed="8"/>
      <name val="仿宋_GB2312"/>
      <charset val="134"/>
    </font>
    <font>
      <sz val="9"/>
      <color indexed="8"/>
      <name val="Arial Narrow"/>
      <charset val="134"/>
    </font>
    <font>
      <b/>
      <sz val="9"/>
      <color indexed="10"/>
      <name val="仿宋_GB2312"/>
      <charset val="134"/>
    </font>
    <font>
      <b/>
      <sz val="11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仿宋_GB2312"/>
      <charset val="134"/>
    </font>
    <font>
      <b/>
      <sz val="11"/>
      <color indexed="10"/>
      <name val="宋体"/>
      <charset val="134"/>
    </font>
    <font>
      <sz val="8"/>
      <color indexed="8"/>
      <name val="仿宋_GB2312"/>
      <charset val="134"/>
    </font>
    <font>
      <sz val="8"/>
      <color indexed="8"/>
      <name val="Calibri"/>
      <charset val="134"/>
    </font>
    <font>
      <sz val="8"/>
      <name val="Calibri"/>
      <charset val="134"/>
    </font>
    <font>
      <sz val="12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4"/>
      <color indexed="10"/>
      <name val="宋体"/>
      <charset val="134"/>
    </font>
    <font>
      <sz val="12"/>
      <color indexed="10"/>
      <name val="仿宋_GB2312"/>
      <charset val="134"/>
    </font>
    <font>
      <b/>
      <u/>
      <sz val="8"/>
      <color indexed="8"/>
      <name val="宋体"/>
      <charset val="134"/>
    </font>
    <font>
      <b/>
      <sz val="8"/>
      <color indexed="10"/>
      <name val="宋体"/>
      <charset val="134"/>
    </font>
    <font>
      <b/>
      <sz val="8"/>
      <color indexed="10"/>
      <name val="仿宋_GB2312"/>
      <charset val="134"/>
    </font>
    <font>
      <sz val="8"/>
      <name val="宋体"/>
      <charset val="134"/>
    </font>
    <font>
      <sz val="8"/>
      <color indexed="10"/>
      <name val="仿宋_GB2312"/>
      <charset val="134"/>
    </font>
    <font>
      <u/>
      <sz val="8"/>
      <color indexed="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43" fontId="6" fillId="0" borderId="9" xfId="1" applyFont="1" applyBorder="1" applyAlignment="1">
      <alignment horizontal="right" vertical="top" wrapText="1"/>
    </xf>
    <xf numFmtId="10" fontId="0" fillId="0" borderId="0" xfId="0" applyNumberFormat="1">
      <alignment vertical="center"/>
    </xf>
    <xf numFmtId="9" fontId="6" fillId="0" borderId="9" xfId="0" applyNumberFormat="1" applyFont="1" applyBorder="1" applyAlignment="1">
      <alignment horizontal="right" vertical="top" wrapText="1"/>
    </xf>
    <xf numFmtId="43" fontId="6" fillId="2" borderId="9" xfId="1" applyFont="1" applyFill="1" applyBorder="1" applyAlignment="1">
      <alignment horizontal="right" vertical="center" wrapText="1"/>
    </xf>
    <xf numFmtId="10" fontId="7" fillId="0" borderId="9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3" fontId="0" fillId="0" borderId="0" xfId="0" applyNumberFormat="1">
      <alignment vertical="center"/>
    </xf>
    <xf numFmtId="0" fontId="5" fillId="0" borderId="11" xfId="0" applyFont="1" applyBorder="1" applyAlignment="1">
      <alignment horizontal="left" vertical="center" wrapText="1"/>
    </xf>
    <xf numFmtId="9" fontId="6" fillId="0" borderId="9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justify" vertical="center" wrapText="1"/>
    </xf>
    <xf numFmtId="43" fontId="6" fillId="2" borderId="9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right" vertical="center" wrapText="1"/>
    </xf>
    <xf numFmtId="10" fontId="7" fillId="0" borderId="9" xfId="4" applyNumberFormat="1" applyFont="1" applyFill="1" applyBorder="1" applyAlignment="1">
      <alignment horizontal="righ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3" fontId="8" fillId="2" borderId="9" xfId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13" xfId="0" applyFont="1" applyBorder="1" applyAlignment="1">
      <alignment horizontal="right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3" fontId="12" fillId="0" borderId="8" xfId="1" applyFont="1" applyBorder="1" applyAlignment="1">
      <alignment horizontal="center" vertical="center" wrapText="1"/>
    </xf>
    <xf numFmtId="43" fontId="12" fillId="2" borderId="8" xfId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43" fontId="12" fillId="0" borderId="8" xfId="1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43" fontId="12" fillId="0" borderId="8" xfId="1" applyFont="1" applyBorder="1" applyAlignment="1">
      <alignment horizontal="center" vertical="top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43" fontId="12" fillId="3" borderId="17" xfId="1" applyFont="1" applyFill="1" applyBorder="1" applyAlignment="1">
      <alignment horizontal="center" vertical="center"/>
    </xf>
    <xf numFmtId="58" fontId="14" fillId="0" borderId="0" xfId="0" applyNumberFormat="1" applyFont="1" applyAlignment="1">
      <alignment horizontal="right" vertical="center"/>
    </xf>
    <xf numFmtId="43" fontId="12" fillId="2" borderId="9" xfId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58" fontId="2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6" fillId="0" borderId="0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left" vertical="center" wrapText="1"/>
    </xf>
    <xf numFmtId="43" fontId="21" fillId="0" borderId="8" xfId="1" applyFont="1" applyBorder="1" applyAlignment="1">
      <alignment horizontal="center" vertical="center"/>
    </xf>
    <xf numFmtId="43" fontId="20" fillId="0" borderId="8" xfId="1" applyFont="1" applyBorder="1" applyAlignment="1">
      <alignment horizontal="center" vertical="center" wrapText="1"/>
    </xf>
    <xf numFmtId="176" fontId="20" fillId="0" borderId="8" xfId="0" applyNumberFormat="1" applyFont="1" applyFill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43" fontId="21" fillId="2" borderId="8" xfId="1" applyFont="1" applyFill="1" applyBorder="1" applyAlignment="1">
      <alignment horizontal="center" vertical="center" wrapText="1"/>
    </xf>
    <xf numFmtId="43" fontId="21" fillId="0" borderId="8" xfId="1" applyFont="1" applyBorder="1">
      <alignment vertical="center"/>
    </xf>
    <xf numFmtId="43" fontId="21" fillId="0" borderId="8" xfId="1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43" fontId="15" fillId="2" borderId="8" xfId="1" applyFont="1" applyFill="1" applyBorder="1">
      <alignment vertical="center"/>
    </xf>
    <xf numFmtId="0" fontId="2" fillId="4" borderId="19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left" vertical="center"/>
    </xf>
    <xf numFmtId="0" fontId="17" fillId="0" borderId="19" xfId="0" applyFont="1" applyBorder="1" applyAlignment="1">
      <alignment horizontal="left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9" fontId="20" fillId="0" borderId="8" xfId="0" applyNumberFormat="1" applyFont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top" wrapText="1"/>
    </xf>
    <xf numFmtId="9" fontId="20" fillId="0" borderId="8" xfId="0" applyNumberFormat="1" applyFont="1" applyFill="1" applyBorder="1" applyAlignment="1">
      <alignment horizontal="center" vertical="center"/>
    </xf>
    <xf numFmtId="43" fontId="22" fillId="3" borderId="8" xfId="1" applyFont="1" applyFill="1" applyBorder="1" applyAlignment="1">
      <alignment horizontal="center" vertical="center" wrapText="1"/>
    </xf>
    <xf numFmtId="43" fontId="22" fillId="0" borderId="8" xfId="1" applyFont="1" applyFill="1" applyBorder="1" applyAlignment="1">
      <alignment horizontal="center" vertical="center" wrapText="1"/>
    </xf>
  </cellXfs>
  <cellStyles count="8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超链接" xfId="6" builtinId="8"/>
    <cellStyle name="已访问的超链接" xfId="7" builtinId="9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opLeftCell="A5" workbookViewId="0">
      <selection activeCell="E31" sqref="E31:K31"/>
    </sheetView>
  </sheetViews>
  <sheetFormatPr defaultColWidth="8.875" defaultRowHeight="13.5"/>
  <cols>
    <col min="1" max="1" width="7.375" customWidth="1"/>
    <col min="2" max="2" width="16.25" customWidth="1"/>
    <col min="3" max="4" width="12.75" customWidth="1"/>
    <col min="5" max="5" width="8.125" customWidth="1"/>
    <col min="6" max="6" width="8.625" customWidth="1"/>
    <col min="7" max="7" width="8.25" customWidth="1"/>
    <col min="8" max="8" width="8" customWidth="1"/>
    <col min="9" max="10" width="7.75" customWidth="1"/>
    <col min="11" max="11" width="8.125" customWidth="1"/>
    <col min="12" max="13" width="8" customWidth="1"/>
    <col min="14" max="14" width="15.625" customWidth="1"/>
  </cols>
  <sheetData>
    <row r="1" ht="18" customHeight="1" spans="1:14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ht="12.75" customHeight="1" spans="1:14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ht="42" customHeight="1" spans="1:14">
      <c r="A3" s="58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ht="36.75" customHeight="1" spans="1:14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ht="17.25" customHeight="1" spans="1:14">
      <c r="A5" s="61" t="s">
        <v>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6" ht="21.75" customHeight="1" spans="1:14">
      <c r="A6" s="62" t="s">
        <v>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89"/>
    </row>
    <row r="7" ht="17.25" customHeight="1" spans="1:14">
      <c r="A7" s="64" t="s">
        <v>6</v>
      </c>
      <c r="B7" s="64"/>
      <c r="C7" s="64"/>
      <c r="D7" s="65"/>
      <c r="E7" s="66"/>
      <c r="F7" s="66"/>
      <c r="G7" s="66"/>
      <c r="H7" s="66"/>
      <c r="I7" s="66"/>
      <c r="J7" s="66"/>
      <c r="K7" s="66"/>
      <c r="L7" s="66"/>
      <c r="M7" s="66"/>
      <c r="N7" s="90"/>
    </row>
    <row r="8" ht="17.25" customHeight="1" spans="1:14">
      <c r="A8" s="64" t="s">
        <v>7</v>
      </c>
      <c r="B8" s="64"/>
      <c r="C8" s="64"/>
      <c r="D8" s="65"/>
      <c r="E8" s="66"/>
      <c r="F8" s="66"/>
      <c r="G8" s="66"/>
      <c r="H8" s="66"/>
      <c r="I8" s="66"/>
      <c r="J8" s="66"/>
      <c r="K8" s="66"/>
      <c r="L8" s="66"/>
      <c r="M8" s="66"/>
      <c r="N8" s="90"/>
    </row>
    <row r="9" ht="17.25" customHeight="1" spans="1:14">
      <c r="A9" s="64" t="s">
        <v>8</v>
      </c>
      <c r="B9" s="64"/>
      <c r="C9" s="64"/>
      <c r="D9" s="65"/>
      <c r="E9" s="66"/>
      <c r="F9" s="66"/>
      <c r="G9" s="66"/>
      <c r="H9" s="66"/>
      <c r="I9" s="66"/>
      <c r="J9" s="66"/>
      <c r="K9" s="66"/>
      <c r="L9" s="66"/>
      <c r="M9" s="66"/>
      <c r="N9" s="90"/>
    </row>
    <row r="10" ht="17.25" customHeight="1" spans="1:14">
      <c r="A10" s="64" t="s">
        <v>9</v>
      </c>
      <c r="B10" s="64"/>
      <c r="C10" s="64"/>
      <c r="D10" s="67" t="s">
        <v>10</v>
      </c>
      <c r="E10" s="68"/>
      <c r="F10" s="68"/>
      <c r="G10" s="68"/>
      <c r="H10" s="68"/>
      <c r="I10" s="68"/>
      <c r="J10" s="68"/>
      <c r="K10" s="68"/>
      <c r="L10" s="68"/>
      <c r="M10" s="68"/>
      <c r="N10" s="91"/>
    </row>
    <row r="11" ht="17.25" customHeight="1" spans="1:14">
      <c r="A11" s="64" t="s">
        <v>11</v>
      </c>
      <c r="B11" s="64"/>
      <c r="C11" s="64"/>
      <c r="D11" s="65"/>
      <c r="E11" s="66"/>
      <c r="F11" s="66"/>
      <c r="G11" s="66"/>
      <c r="H11" s="66"/>
      <c r="I11" s="66"/>
      <c r="J11" s="66"/>
      <c r="K11" s="66"/>
      <c r="L11" s="66"/>
      <c r="M11" s="66"/>
      <c r="N11" s="90"/>
    </row>
    <row r="12" ht="17.25" customHeight="1" spans="1:14">
      <c r="A12" s="64" t="s">
        <v>12</v>
      </c>
      <c r="B12" s="64"/>
      <c r="C12" s="64"/>
      <c r="D12" s="65"/>
      <c r="E12" s="66"/>
      <c r="F12" s="66"/>
      <c r="G12" s="66"/>
      <c r="H12" s="66"/>
      <c r="I12" s="66"/>
      <c r="J12" s="66"/>
      <c r="K12" s="66"/>
      <c r="L12" s="66"/>
      <c r="M12" s="66"/>
      <c r="N12" s="90"/>
    </row>
    <row r="13" ht="17.25" customHeight="1" spans="1:14">
      <c r="A13" s="64" t="s">
        <v>13</v>
      </c>
      <c r="B13" s="64"/>
      <c r="C13" s="64"/>
      <c r="D13" s="65"/>
      <c r="E13" s="66"/>
      <c r="F13" s="66"/>
      <c r="G13" s="66"/>
      <c r="H13" s="66"/>
      <c r="I13" s="66"/>
      <c r="J13" s="66"/>
      <c r="K13" s="66"/>
      <c r="L13" s="66"/>
      <c r="M13" s="66"/>
      <c r="N13" s="90"/>
    </row>
    <row r="14" ht="22.5" customHeight="1" spans="1:14">
      <c r="A14" s="69" t="s">
        <v>14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92"/>
    </row>
    <row r="15" ht="26.25" customHeight="1" spans="1:14">
      <c r="A15" s="71" t="s">
        <v>15</v>
      </c>
      <c r="B15" s="71"/>
      <c r="C15" s="71"/>
      <c r="D15" s="71" t="s">
        <v>16</v>
      </c>
      <c r="E15" s="71" t="s">
        <v>17</v>
      </c>
      <c r="F15" s="71"/>
      <c r="G15" s="71"/>
      <c r="H15" s="71"/>
      <c r="I15" s="71"/>
      <c r="J15" s="71"/>
      <c r="K15" s="71"/>
      <c r="L15" s="71" t="s">
        <v>18</v>
      </c>
      <c r="M15" s="93" t="s">
        <v>19</v>
      </c>
      <c r="N15" s="71" t="s">
        <v>20</v>
      </c>
    </row>
    <row r="16" ht="56.25" customHeight="1" spans="1:14">
      <c r="A16" s="71"/>
      <c r="B16" s="71"/>
      <c r="C16" s="71"/>
      <c r="D16" s="71"/>
      <c r="E16" s="72" t="s">
        <v>21</v>
      </c>
      <c r="F16" s="73" t="s">
        <v>22</v>
      </c>
      <c r="G16" s="73" t="s">
        <v>23</v>
      </c>
      <c r="H16" s="73" t="s">
        <v>24</v>
      </c>
      <c r="I16" s="73" t="s">
        <v>25</v>
      </c>
      <c r="J16" s="73" t="s">
        <v>26</v>
      </c>
      <c r="K16" s="94" t="s">
        <v>27</v>
      </c>
      <c r="L16" s="71"/>
      <c r="M16" s="95"/>
      <c r="N16" s="71"/>
    </row>
    <row r="17" ht="18.75" customHeight="1" spans="1:14">
      <c r="A17" s="74" t="s">
        <v>28</v>
      </c>
      <c r="B17" s="75" t="s">
        <v>29</v>
      </c>
      <c r="C17" s="75"/>
      <c r="D17" s="76"/>
      <c r="E17" s="77"/>
      <c r="F17" s="77"/>
      <c r="G17" s="77"/>
      <c r="H17" s="77"/>
      <c r="I17" s="77"/>
      <c r="J17" s="77"/>
      <c r="K17" s="96"/>
      <c r="L17" s="97">
        <f>F17*0.17+G17*0.11+H17*0.06+I17*0.05+J17*0.03+K17*0.13</f>
        <v>0</v>
      </c>
      <c r="M17" s="97">
        <f>D17-E17</f>
        <v>0</v>
      </c>
      <c r="N17" s="98"/>
    </row>
    <row r="18" ht="18" customHeight="1" spans="1:14">
      <c r="A18" s="74"/>
      <c r="B18" s="78" t="s">
        <v>30</v>
      </c>
      <c r="C18" s="78"/>
      <c r="D18" s="79"/>
      <c r="E18" s="79"/>
      <c r="F18" s="79"/>
      <c r="G18" s="79"/>
      <c r="H18" s="79"/>
      <c r="I18" s="79"/>
      <c r="J18" s="79"/>
      <c r="K18" s="99"/>
      <c r="L18" s="97">
        <f>F18*0.17+G18*0.11+H18*0.06+I18*0.05+J18*0.03+K18*0.13</f>
        <v>0</v>
      </c>
      <c r="M18" s="97">
        <f t="shared" ref="M18:M26" si="0">D18-E18</f>
        <v>0</v>
      </c>
      <c r="N18" s="98"/>
    </row>
    <row r="19" ht="18" customHeight="1" spans="1:14">
      <c r="A19" s="74"/>
      <c r="B19" s="75" t="s">
        <v>31</v>
      </c>
      <c r="C19" s="75"/>
      <c r="D19" s="79"/>
      <c r="E19" s="80"/>
      <c r="F19" s="80"/>
      <c r="G19" s="80"/>
      <c r="H19" s="80"/>
      <c r="I19" s="80"/>
      <c r="J19" s="80"/>
      <c r="K19" s="96"/>
      <c r="L19" s="97">
        <f t="shared" ref="L19:L26" si="1">F19*0.17+G19*0.11+H19*0.06+I19*0.05+J19*0.03+K19*0.13</f>
        <v>0</v>
      </c>
      <c r="M19" s="97">
        <f>D19-E19</f>
        <v>0</v>
      </c>
      <c r="N19" s="98"/>
    </row>
    <row r="20" ht="27.75" customHeight="1" spans="1:14">
      <c r="A20" s="74"/>
      <c r="B20" s="81" t="s">
        <v>32</v>
      </c>
      <c r="C20" s="81"/>
      <c r="D20" s="79"/>
      <c r="E20" s="80"/>
      <c r="F20" s="80"/>
      <c r="G20" s="80"/>
      <c r="H20" s="80"/>
      <c r="I20" s="80"/>
      <c r="J20" s="80"/>
      <c r="K20" s="96"/>
      <c r="L20" s="97">
        <f>F20*0.17+G20*0.11+H20*0.06+I20*0.05+J20*0.03+K20*0.13</f>
        <v>0</v>
      </c>
      <c r="M20" s="97">
        <f>D20-E20</f>
        <v>0</v>
      </c>
      <c r="N20" s="98"/>
    </row>
    <row r="21" ht="27.75" customHeight="1" spans="1:14">
      <c r="A21" s="74"/>
      <c r="B21" s="81" t="s">
        <v>33</v>
      </c>
      <c r="C21" s="81"/>
      <c r="D21" s="79"/>
      <c r="E21" s="80"/>
      <c r="F21" s="80"/>
      <c r="G21" s="80"/>
      <c r="H21" s="80"/>
      <c r="I21" s="80"/>
      <c r="J21" s="80"/>
      <c r="K21" s="96"/>
      <c r="L21" s="97">
        <f>F21*0.17+G21*0.11+H21*0.06+I21*0.05+J21*0.03+K21*0.13</f>
        <v>0</v>
      </c>
      <c r="M21" s="97">
        <f>D21-E21</f>
        <v>0</v>
      </c>
      <c r="N21" s="98"/>
    </row>
    <row r="22" ht="15.75" customHeight="1" spans="1:14">
      <c r="A22" s="74"/>
      <c r="B22" s="81" t="s">
        <v>34</v>
      </c>
      <c r="C22" s="81"/>
      <c r="D22" s="79"/>
      <c r="E22" s="80"/>
      <c r="F22" s="80"/>
      <c r="G22" s="80"/>
      <c r="H22" s="80"/>
      <c r="I22" s="80"/>
      <c r="J22" s="80"/>
      <c r="K22" s="96"/>
      <c r="L22" s="97">
        <f>F22*0.17+G22*0.11+H22*0.06+I22*0.05+J22*0.03+K22*0.13</f>
        <v>0</v>
      </c>
      <c r="M22" s="97">
        <f>D22-E22</f>
        <v>0</v>
      </c>
      <c r="N22" s="98"/>
    </row>
    <row r="23" ht="18" customHeight="1" spans="1:14">
      <c r="A23" s="74"/>
      <c r="B23" s="77" t="s">
        <v>35</v>
      </c>
      <c r="C23" s="82" t="s">
        <v>36</v>
      </c>
      <c r="D23" s="82"/>
      <c r="E23" s="80"/>
      <c r="F23" s="80"/>
      <c r="G23" s="80"/>
      <c r="H23" s="80"/>
      <c r="I23" s="80"/>
      <c r="J23" s="80"/>
      <c r="K23" s="96"/>
      <c r="L23" s="97">
        <f>F23*0.17+G23*0.11+H23*0.06+I23*0.05+J23*0.03+K23*0.13</f>
        <v>0</v>
      </c>
      <c r="M23" s="97">
        <f>D23-E23</f>
        <v>0</v>
      </c>
      <c r="N23" s="98"/>
    </row>
    <row r="24" ht="17.25" customHeight="1" spans="1:14">
      <c r="A24" s="74"/>
      <c r="B24" s="77"/>
      <c r="C24" s="82" t="s">
        <v>37</v>
      </c>
      <c r="D24" s="82"/>
      <c r="E24" s="80"/>
      <c r="F24" s="80"/>
      <c r="G24" s="80"/>
      <c r="H24" s="80"/>
      <c r="I24" s="80"/>
      <c r="J24" s="80"/>
      <c r="K24" s="96"/>
      <c r="L24" s="97">
        <f>F24*0.17+G24*0.11+H24*0.06+I24*0.05+J24*0.03+K24*0.13</f>
        <v>0</v>
      </c>
      <c r="M24" s="97">
        <f>D24-E24</f>
        <v>0</v>
      </c>
      <c r="N24" s="98"/>
    </row>
    <row r="25" ht="16.5" customHeight="1" spans="1:14">
      <c r="A25" s="74"/>
      <c r="B25" s="77"/>
      <c r="C25" s="82" t="s">
        <v>38</v>
      </c>
      <c r="D25" s="82"/>
      <c r="E25" s="80"/>
      <c r="F25" s="80"/>
      <c r="G25" s="80"/>
      <c r="H25" s="80"/>
      <c r="I25" s="80"/>
      <c r="J25" s="80"/>
      <c r="K25" s="96"/>
      <c r="L25" s="97">
        <f>F25*0.17+G25*0.11+H25*0.06+I25*0.05+J25*0.03+K25*0.13</f>
        <v>0</v>
      </c>
      <c r="M25" s="97">
        <f>D25-E25</f>
        <v>0</v>
      </c>
      <c r="N25" s="98"/>
    </row>
    <row r="26" ht="15.75" customHeight="1" spans="1:14">
      <c r="A26" s="74"/>
      <c r="B26" s="77"/>
      <c r="C26" s="82" t="s">
        <v>39</v>
      </c>
      <c r="D26" s="82"/>
      <c r="E26" s="80"/>
      <c r="F26" s="80"/>
      <c r="G26" s="80"/>
      <c r="H26" s="80"/>
      <c r="I26" s="80"/>
      <c r="J26" s="80"/>
      <c r="K26" s="96"/>
      <c r="L26" s="97">
        <f>F26*0.17+G26*0.11+H26*0.06+I26*0.05+J26*0.03+K26*0.13</f>
        <v>0</v>
      </c>
      <c r="M26" s="97">
        <f>D26-E26</f>
        <v>0</v>
      </c>
      <c r="N26" s="98"/>
    </row>
    <row r="27" ht="17.25" customHeight="1" spans="1:14">
      <c r="A27" s="74"/>
      <c r="B27" s="77" t="s">
        <v>40</v>
      </c>
      <c r="C27" s="77"/>
      <c r="D27" s="83">
        <f>SUM(D17:D26)</f>
        <v>0</v>
      </c>
      <c r="E27" s="83">
        <f>SUM(E17:E26)</f>
        <v>0</v>
      </c>
      <c r="F27" s="83">
        <f t="shared" ref="F27:M27" si="2">SUM(F17:F26)</f>
        <v>0</v>
      </c>
      <c r="G27" s="83">
        <f>SUM(G17:G26)</f>
        <v>0</v>
      </c>
      <c r="H27" s="83">
        <f>SUM(H17:H26)</f>
        <v>0</v>
      </c>
      <c r="I27" s="83">
        <f>SUM(I17:I26)</f>
        <v>0</v>
      </c>
      <c r="J27" s="83">
        <f>SUM(J17:J26)</f>
        <v>0</v>
      </c>
      <c r="K27" s="83">
        <f>SUM(K17:K26)</f>
        <v>0</v>
      </c>
      <c r="L27" s="100">
        <f>SUM(L17:L26)</f>
        <v>0</v>
      </c>
      <c r="M27" s="101">
        <f>SUM(M17:M26)</f>
        <v>0</v>
      </c>
      <c r="N27" s="77" t="s">
        <v>41</v>
      </c>
    </row>
    <row r="28" ht="15.75" customHeight="1" spans="1:14">
      <c r="A28" s="77" t="s">
        <v>42</v>
      </c>
      <c r="B28" s="75" t="s">
        <v>43</v>
      </c>
      <c r="C28" s="75"/>
      <c r="D28" s="84"/>
      <c r="E28" s="77" t="s">
        <v>44</v>
      </c>
      <c r="F28" s="77"/>
      <c r="G28" s="77"/>
      <c r="H28" s="77"/>
      <c r="I28" s="77"/>
      <c r="J28" s="77"/>
      <c r="K28" s="77"/>
      <c r="L28" s="77" t="s">
        <v>41</v>
      </c>
      <c r="M28" s="77" t="s">
        <v>41</v>
      </c>
      <c r="N28" s="77" t="s">
        <v>41</v>
      </c>
    </row>
    <row r="29" ht="16.5" customHeight="1" spans="1:14">
      <c r="A29" s="77"/>
      <c r="B29" s="78" t="s">
        <v>45</v>
      </c>
      <c r="C29" s="78"/>
      <c r="D29" s="85"/>
      <c r="E29" s="86" t="s">
        <v>44</v>
      </c>
      <c r="F29" s="86"/>
      <c r="G29" s="86"/>
      <c r="H29" s="86"/>
      <c r="I29" s="86"/>
      <c r="J29" s="86"/>
      <c r="K29" s="86"/>
      <c r="L29" s="77" t="s">
        <v>41</v>
      </c>
      <c r="M29" s="77" t="s">
        <v>41</v>
      </c>
      <c r="N29" s="77" t="s">
        <v>41</v>
      </c>
    </row>
    <row r="30" ht="18" customHeight="1" spans="1:14">
      <c r="A30" s="77"/>
      <c r="B30" s="86" t="s">
        <v>46</v>
      </c>
      <c r="C30" s="82" t="s">
        <v>36</v>
      </c>
      <c r="D30" s="82"/>
      <c r="E30" s="77" t="s">
        <v>44</v>
      </c>
      <c r="F30" s="77"/>
      <c r="G30" s="77"/>
      <c r="H30" s="77"/>
      <c r="I30" s="77"/>
      <c r="J30" s="77"/>
      <c r="K30" s="77"/>
      <c r="L30" s="77" t="s">
        <v>41</v>
      </c>
      <c r="M30" s="77" t="s">
        <v>41</v>
      </c>
      <c r="N30" s="77" t="s">
        <v>41</v>
      </c>
    </row>
    <row r="31" ht="18.75" customHeight="1" spans="1:14">
      <c r="A31" s="77"/>
      <c r="B31" s="86"/>
      <c r="C31" s="82" t="s">
        <v>37</v>
      </c>
      <c r="D31" s="82"/>
      <c r="E31" s="86" t="s">
        <v>44</v>
      </c>
      <c r="F31" s="86"/>
      <c r="G31" s="86"/>
      <c r="H31" s="86"/>
      <c r="I31" s="86"/>
      <c r="J31" s="86"/>
      <c r="K31" s="86"/>
      <c r="L31" s="77" t="s">
        <v>41</v>
      </c>
      <c r="M31" s="77" t="s">
        <v>41</v>
      </c>
      <c r="N31" s="77" t="s">
        <v>41</v>
      </c>
    </row>
    <row r="32" ht="17.25" customHeight="1" spans="1:14">
      <c r="A32" s="77"/>
      <c r="B32" s="86"/>
      <c r="C32" s="82" t="s">
        <v>38</v>
      </c>
      <c r="D32" s="82"/>
      <c r="E32" s="77" t="s">
        <v>44</v>
      </c>
      <c r="F32" s="77"/>
      <c r="G32" s="77"/>
      <c r="H32" s="77"/>
      <c r="I32" s="77"/>
      <c r="J32" s="77"/>
      <c r="K32" s="77"/>
      <c r="L32" s="77" t="s">
        <v>41</v>
      </c>
      <c r="M32" s="77" t="s">
        <v>41</v>
      </c>
      <c r="N32" s="77" t="s">
        <v>41</v>
      </c>
    </row>
    <row r="33" ht="17.25" customHeight="1" spans="1:14">
      <c r="A33" s="77"/>
      <c r="B33" s="86"/>
      <c r="C33" s="82" t="s">
        <v>39</v>
      </c>
      <c r="D33" s="82"/>
      <c r="E33" s="86" t="s">
        <v>44</v>
      </c>
      <c r="F33" s="86"/>
      <c r="G33" s="86"/>
      <c r="H33" s="86"/>
      <c r="I33" s="86"/>
      <c r="J33" s="86"/>
      <c r="K33" s="86"/>
      <c r="L33" s="77" t="s">
        <v>41</v>
      </c>
      <c r="M33" s="77" t="s">
        <v>41</v>
      </c>
      <c r="N33" s="77" t="s">
        <v>41</v>
      </c>
    </row>
    <row r="34" ht="18" customHeight="1" spans="1:14">
      <c r="A34" s="87" t="s">
        <v>40</v>
      </c>
      <c r="B34" s="87"/>
      <c r="C34" s="87"/>
      <c r="D34" s="88">
        <f>SUM(D27:D33)</f>
        <v>0</v>
      </c>
      <c r="E34" s="86" t="s">
        <v>44</v>
      </c>
      <c r="F34" s="86"/>
      <c r="G34" s="86"/>
      <c r="H34" s="86"/>
      <c r="I34" s="86"/>
      <c r="J34" s="86"/>
      <c r="K34" s="86"/>
      <c r="L34" s="77" t="s">
        <v>41</v>
      </c>
      <c r="M34" s="77" t="s">
        <v>41</v>
      </c>
      <c r="N34" s="77" t="s">
        <v>41</v>
      </c>
    </row>
  </sheetData>
  <mergeCells count="49">
    <mergeCell ref="A1:N1"/>
    <mergeCell ref="A2:N2"/>
    <mergeCell ref="A3:N3"/>
    <mergeCell ref="A4:N4"/>
    <mergeCell ref="A5:N5"/>
    <mergeCell ref="A6:N6"/>
    <mergeCell ref="A7:C7"/>
    <mergeCell ref="D7:N7"/>
    <mergeCell ref="A8:C8"/>
    <mergeCell ref="D8:N8"/>
    <mergeCell ref="A9:C9"/>
    <mergeCell ref="D9:N9"/>
    <mergeCell ref="A10:C10"/>
    <mergeCell ref="D10:N10"/>
    <mergeCell ref="A11:C11"/>
    <mergeCell ref="D11:N11"/>
    <mergeCell ref="A12:C12"/>
    <mergeCell ref="D12:N12"/>
    <mergeCell ref="A13:C13"/>
    <mergeCell ref="D13:N13"/>
    <mergeCell ref="A14:N14"/>
    <mergeCell ref="E15:K15"/>
    <mergeCell ref="B17:C17"/>
    <mergeCell ref="B18:C18"/>
    <mergeCell ref="B19:C19"/>
    <mergeCell ref="B20:C20"/>
    <mergeCell ref="B21:C21"/>
    <mergeCell ref="B22:C22"/>
    <mergeCell ref="B27:C27"/>
    <mergeCell ref="B28:C28"/>
    <mergeCell ref="E28:K28"/>
    <mergeCell ref="B29:C29"/>
    <mergeCell ref="E29:K29"/>
    <mergeCell ref="E30:K30"/>
    <mergeCell ref="E31:K31"/>
    <mergeCell ref="E32:K32"/>
    <mergeCell ref="E33:K33"/>
    <mergeCell ref="A34:C34"/>
    <mergeCell ref="E34:K34"/>
    <mergeCell ref="A17:A22"/>
    <mergeCell ref="A23:A27"/>
    <mergeCell ref="A28:A33"/>
    <mergeCell ref="B23:B26"/>
    <mergeCell ref="B30:B33"/>
    <mergeCell ref="D15:D16"/>
    <mergeCell ref="L15:L16"/>
    <mergeCell ref="M15:M16"/>
    <mergeCell ref="N15:N16"/>
    <mergeCell ref="A15:C16"/>
  </mergeCells>
  <printOptions horizontalCentered="1"/>
  <pageMargins left="0.25" right="0.25" top="0.75" bottom="0.75" header="0.3" footer="0.3"/>
  <pageSetup paperSize="9" scale="96" orientation="landscape"/>
  <headerFooter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32"/>
  <sheetViews>
    <sheetView workbookViewId="0">
      <pane xSplit="4" ySplit="5" topLeftCell="G22" activePane="bottomRight" state="frozen"/>
      <selection/>
      <selection pane="topRight"/>
      <selection pane="bottomLeft"/>
      <selection pane="bottomRight" activeCell="A3" sqref="A3:S3"/>
    </sheetView>
  </sheetViews>
  <sheetFormatPr defaultColWidth="8.875" defaultRowHeight="19.35" customHeight="1"/>
  <cols>
    <col min="1" max="1" width="4.625" customWidth="1"/>
    <col min="2" max="2" width="6.125" customWidth="1"/>
    <col min="3" max="3" width="5.75" customWidth="1"/>
    <col min="4" max="4" width="11.375" customWidth="1"/>
    <col min="5" max="5" width="8.375" customWidth="1"/>
    <col min="6" max="6" width="8.125" customWidth="1"/>
    <col min="7" max="7" width="6.5" customWidth="1"/>
    <col min="8" max="8" width="6.125" customWidth="1"/>
    <col min="9" max="9" width="7.625" customWidth="1"/>
    <col min="10" max="10" width="7.875" customWidth="1"/>
    <col min="11" max="11" width="7.375" customWidth="1"/>
    <col min="12" max="12" width="7.5" customWidth="1"/>
    <col min="13" max="13" width="8" customWidth="1"/>
    <col min="14" max="14" width="8.25" customWidth="1"/>
    <col min="15" max="15" width="8.125" customWidth="1"/>
    <col min="16" max="16" width="7.875" customWidth="1"/>
    <col min="17" max="17" width="7" customWidth="1"/>
    <col min="18" max="18" width="10.25" customWidth="1"/>
    <col min="19" max="19" width="8" customWidth="1"/>
  </cols>
  <sheetData>
    <row r="1" customHeight="1" spans="1:19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S1" s="54"/>
    </row>
    <row r="2" ht="12" customHeight="1" spans="1:19">
      <c r="A2" s="3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2.75" customHeight="1" spans="1:19">
      <c r="A3" s="38" t="s">
        <v>49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ht="12" customHeight="1" spans="1:19">
      <c r="A4" s="40" t="s">
        <v>50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ht="46" customHeight="1" spans="1:19">
      <c r="A5" s="41" t="s">
        <v>51</v>
      </c>
      <c r="B5" s="41"/>
      <c r="C5" s="41"/>
      <c r="D5" s="41"/>
      <c r="E5" s="41" t="s">
        <v>52</v>
      </c>
      <c r="F5" s="41" t="s">
        <v>53</v>
      </c>
      <c r="G5" s="41" t="s">
        <v>53</v>
      </c>
      <c r="H5" s="41" t="s">
        <v>53</v>
      </c>
      <c r="I5" s="41" t="s">
        <v>53</v>
      </c>
      <c r="J5" s="41" t="s">
        <v>53</v>
      </c>
      <c r="K5" s="41" t="s">
        <v>53</v>
      </c>
      <c r="L5" s="41" t="s">
        <v>53</v>
      </c>
      <c r="M5" s="41" t="s">
        <v>53</v>
      </c>
      <c r="N5" s="41" t="s">
        <v>53</v>
      </c>
      <c r="O5" s="41" t="s">
        <v>53</v>
      </c>
      <c r="P5" s="41" t="s">
        <v>53</v>
      </c>
      <c r="Q5" s="41" t="s">
        <v>53</v>
      </c>
      <c r="R5" s="41" t="s">
        <v>54</v>
      </c>
      <c r="S5" s="41" t="s">
        <v>40</v>
      </c>
    </row>
    <row r="6" ht="16.5" customHeight="1" spans="1:19">
      <c r="A6" s="42" t="s">
        <v>55</v>
      </c>
      <c r="B6" s="41"/>
      <c r="C6" s="41"/>
      <c r="D6" s="41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55">
        <f t="shared" ref="S6:S30" si="0">SUM(E6:R6)</f>
        <v>0</v>
      </c>
    </row>
    <row r="7" ht="25.5" customHeight="1" spans="1:19">
      <c r="A7" s="42" t="s">
        <v>56</v>
      </c>
      <c r="B7" s="41" t="s">
        <v>57</v>
      </c>
      <c r="C7" s="41" t="s">
        <v>58</v>
      </c>
      <c r="D7" s="41" t="s">
        <v>59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55">
        <f>SUM(E7:R7)</f>
        <v>0</v>
      </c>
    </row>
    <row r="8" ht="27.75" customHeight="1" spans="1:19">
      <c r="A8" s="42"/>
      <c r="B8" s="41"/>
      <c r="C8" s="41"/>
      <c r="D8" s="41" t="s">
        <v>60</v>
      </c>
      <c r="E8" s="44">
        <f t="shared" ref="E8:H8" si="1">E7*11%</f>
        <v>0</v>
      </c>
      <c r="F8" s="44">
        <f>F7*11%</f>
        <v>0</v>
      </c>
      <c r="G8" s="44">
        <f>G7*11%</f>
        <v>0</v>
      </c>
      <c r="H8" s="44">
        <f>H7*11%</f>
        <v>0</v>
      </c>
      <c r="I8" s="44">
        <f t="shared" ref="I8:R8" si="2">I7*11%</f>
        <v>0</v>
      </c>
      <c r="J8" s="44">
        <f>J7*11%</f>
        <v>0</v>
      </c>
      <c r="K8" s="44">
        <f>K7*11%</f>
        <v>0</v>
      </c>
      <c r="L8" s="44">
        <f>L7*11%</f>
        <v>0</v>
      </c>
      <c r="M8" s="44">
        <f>M7*11%</f>
        <v>0</v>
      </c>
      <c r="N8" s="44">
        <f>N7*11%</f>
        <v>0</v>
      </c>
      <c r="O8" s="44">
        <f>O7*11%</f>
        <v>0</v>
      </c>
      <c r="P8" s="44">
        <f>P7*11%</f>
        <v>0</v>
      </c>
      <c r="Q8" s="44">
        <f>Q7*11%</f>
        <v>0</v>
      </c>
      <c r="R8" s="44">
        <f>R7*11%</f>
        <v>0</v>
      </c>
      <c r="S8" s="55">
        <f>SUM(E8:R8)</f>
        <v>0</v>
      </c>
    </row>
    <row r="9" ht="24.75" customHeight="1" spans="1:19">
      <c r="A9" s="42"/>
      <c r="B9" s="41"/>
      <c r="C9" s="41" t="s">
        <v>61</v>
      </c>
      <c r="D9" s="41" t="s">
        <v>59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55">
        <f>SUM(E9:R9)</f>
        <v>0</v>
      </c>
    </row>
    <row r="10" ht="23.25" customHeight="1" spans="1:19">
      <c r="A10" s="42"/>
      <c r="B10" s="41"/>
      <c r="C10" s="41"/>
      <c r="D10" s="41" t="s">
        <v>60</v>
      </c>
      <c r="E10" s="44">
        <f t="shared" ref="E10:H10" si="3">E9*11%</f>
        <v>0</v>
      </c>
      <c r="F10" s="44">
        <f>F9*11%</f>
        <v>0</v>
      </c>
      <c r="G10" s="44">
        <f>G9*11%</f>
        <v>0</v>
      </c>
      <c r="H10" s="44">
        <f>H9*11%</f>
        <v>0</v>
      </c>
      <c r="I10" s="44">
        <f t="shared" ref="I10:R10" si="4">I9*11%</f>
        <v>0</v>
      </c>
      <c r="J10" s="44">
        <f>J9*11%</f>
        <v>0</v>
      </c>
      <c r="K10" s="44">
        <f>K9*11%</f>
        <v>0</v>
      </c>
      <c r="L10" s="44">
        <f>L9*11%</f>
        <v>0</v>
      </c>
      <c r="M10" s="44">
        <f>M9*11%</f>
        <v>0</v>
      </c>
      <c r="N10" s="44">
        <f>N9*11%</f>
        <v>0</v>
      </c>
      <c r="O10" s="44">
        <f>O9*11%</f>
        <v>0</v>
      </c>
      <c r="P10" s="44">
        <f>P9*11%</f>
        <v>0</v>
      </c>
      <c r="Q10" s="44">
        <f>Q9*11%</f>
        <v>0</v>
      </c>
      <c r="R10" s="44">
        <f>R9*11%</f>
        <v>0</v>
      </c>
      <c r="S10" s="55">
        <f>SUM(E10:R10)</f>
        <v>0</v>
      </c>
    </row>
    <row r="11" s="37" customFormat="1" ht="21.75" customHeight="1" spans="1:19">
      <c r="A11" s="42"/>
      <c r="B11" s="41"/>
      <c r="C11" s="45" t="s">
        <v>62</v>
      </c>
      <c r="D11" s="41" t="s">
        <v>59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55">
        <f>SUM(E11:R11)</f>
        <v>0</v>
      </c>
    </row>
    <row r="12" ht="33" customHeight="1" spans="1:19">
      <c r="A12" s="42"/>
      <c r="B12" s="41"/>
      <c r="C12" s="45"/>
      <c r="D12" s="41" t="s">
        <v>63</v>
      </c>
      <c r="E12" s="44">
        <f t="shared" ref="E12:H12" si="5">E11*0.17</f>
        <v>0</v>
      </c>
      <c r="F12" s="44">
        <f>F11*0.17</f>
        <v>0</v>
      </c>
      <c r="G12" s="44">
        <f>G11*0.17</f>
        <v>0</v>
      </c>
      <c r="H12" s="44">
        <f>H11*0.17</f>
        <v>0</v>
      </c>
      <c r="I12" s="44">
        <f t="shared" ref="I12:R12" si="6">I11*0.17</f>
        <v>0</v>
      </c>
      <c r="J12" s="44">
        <f>J11*0.17</f>
        <v>0</v>
      </c>
      <c r="K12" s="44">
        <f>K11*0.17</f>
        <v>0</v>
      </c>
      <c r="L12" s="44">
        <f>L11*0.17</f>
        <v>0</v>
      </c>
      <c r="M12" s="44">
        <f>M11*0.17</f>
        <v>0</v>
      </c>
      <c r="N12" s="44">
        <f>N11*0.17</f>
        <v>0</v>
      </c>
      <c r="O12" s="44">
        <f>O11*0.17</f>
        <v>0</v>
      </c>
      <c r="P12" s="44">
        <f>P11*0.17</f>
        <v>0</v>
      </c>
      <c r="Q12" s="44">
        <f>Q11*0.17</f>
        <v>0</v>
      </c>
      <c r="R12" s="44">
        <f>R11*0.17</f>
        <v>0</v>
      </c>
      <c r="S12" s="55">
        <f>SUM(E12:R12)</f>
        <v>0</v>
      </c>
    </row>
    <row r="13" ht="23.25" customHeight="1" spans="1:19">
      <c r="A13" s="42"/>
      <c r="B13" s="41"/>
      <c r="C13" s="41" t="s">
        <v>64</v>
      </c>
      <c r="D13" s="41" t="s">
        <v>59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55">
        <f>SUM(E13:R13)</f>
        <v>0</v>
      </c>
    </row>
    <row r="14" ht="22.5" customHeight="1" spans="1:19">
      <c r="A14" s="42"/>
      <c r="B14" s="41"/>
      <c r="C14" s="41"/>
      <c r="D14" s="41" t="s">
        <v>63</v>
      </c>
      <c r="E14" s="44">
        <f t="shared" ref="E14:H14" si="7">E13*0.17</f>
        <v>0</v>
      </c>
      <c r="F14" s="44">
        <f>F13*0.17</f>
        <v>0</v>
      </c>
      <c r="G14" s="44">
        <f>G13*0.17</f>
        <v>0</v>
      </c>
      <c r="H14" s="44">
        <f>H13*0.17</f>
        <v>0</v>
      </c>
      <c r="I14" s="44">
        <f t="shared" ref="I14:R14" si="8">I13*0.17</f>
        <v>0</v>
      </c>
      <c r="J14" s="44">
        <f>J13*0.17</f>
        <v>0</v>
      </c>
      <c r="K14" s="44">
        <f>K13*0.17</f>
        <v>0</v>
      </c>
      <c r="L14" s="44">
        <f>L13*0.17</f>
        <v>0</v>
      </c>
      <c r="M14" s="44">
        <f>M13*0.17</f>
        <v>0</v>
      </c>
      <c r="N14" s="44">
        <f>N13*0.17</f>
        <v>0</v>
      </c>
      <c r="O14" s="44">
        <f>O13*0.17</f>
        <v>0</v>
      </c>
      <c r="P14" s="44">
        <f>P13*0.17</f>
        <v>0</v>
      </c>
      <c r="Q14" s="44">
        <f>Q13*0.17</f>
        <v>0</v>
      </c>
      <c r="R14" s="44">
        <f>R13*0.17</f>
        <v>0</v>
      </c>
      <c r="S14" s="55">
        <f>SUM(E14:R14)</f>
        <v>0</v>
      </c>
    </row>
    <row r="15" ht="27" customHeight="1" spans="1:19">
      <c r="A15" s="42"/>
      <c r="B15" s="41"/>
      <c r="C15" s="41" t="s">
        <v>65</v>
      </c>
      <c r="D15" s="41" t="s">
        <v>59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55">
        <f>SUM(E15:R15)</f>
        <v>0</v>
      </c>
    </row>
    <row r="16" ht="27" customHeight="1" spans="1:19">
      <c r="A16" s="42"/>
      <c r="B16" s="41"/>
      <c r="C16" s="41"/>
      <c r="D16" s="41" t="s">
        <v>60</v>
      </c>
      <c r="E16" s="44">
        <f t="shared" ref="E16:H16" si="9">E15*11%</f>
        <v>0</v>
      </c>
      <c r="F16" s="44">
        <f>F15*11%</f>
        <v>0</v>
      </c>
      <c r="G16" s="44">
        <f>G15*11%</f>
        <v>0</v>
      </c>
      <c r="H16" s="44">
        <f>H15*11%</f>
        <v>0</v>
      </c>
      <c r="I16" s="44">
        <f t="shared" ref="I16:R16" si="10">I15*11%</f>
        <v>0</v>
      </c>
      <c r="J16" s="44">
        <f>J15*11%</f>
        <v>0</v>
      </c>
      <c r="K16" s="44">
        <f>K15*11%</f>
        <v>0</v>
      </c>
      <c r="L16" s="44">
        <f>L15*11%</f>
        <v>0</v>
      </c>
      <c r="M16" s="44">
        <f>M15*11%</f>
        <v>0</v>
      </c>
      <c r="N16" s="44">
        <f>N15*11%</f>
        <v>0</v>
      </c>
      <c r="O16" s="44">
        <f>O15*11%</f>
        <v>0</v>
      </c>
      <c r="P16" s="44">
        <f>P15*11%</f>
        <v>0</v>
      </c>
      <c r="Q16" s="44">
        <f>Q15*11%</f>
        <v>0</v>
      </c>
      <c r="R16" s="44">
        <f>R15*11%</f>
        <v>0</v>
      </c>
      <c r="S16" s="55">
        <f>SUM(E16:R16)</f>
        <v>0</v>
      </c>
    </row>
    <row r="17" s="37" customFormat="1" ht="27" customHeight="1" spans="1:19">
      <c r="A17" s="42"/>
      <c r="B17" s="41"/>
      <c r="C17" s="41" t="s">
        <v>66</v>
      </c>
      <c r="D17" s="41" t="s">
        <v>59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55">
        <f>SUM(E17:R17)</f>
        <v>0</v>
      </c>
    </row>
    <row r="18" ht="30" customHeight="1" spans="1:19">
      <c r="A18" s="42"/>
      <c r="B18" s="41"/>
      <c r="C18" s="41"/>
      <c r="D18" s="41" t="s">
        <v>63</v>
      </c>
      <c r="E18" s="44">
        <f t="shared" ref="E18:H18" si="11">E17*0.17</f>
        <v>0</v>
      </c>
      <c r="F18" s="44">
        <f>F17*0.17</f>
        <v>0</v>
      </c>
      <c r="G18" s="44">
        <f>G17*0.17</f>
        <v>0</v>
      </c>
      <c r="H18" s="44">
        <f>H17*0.17</f>
        <v>0</v>
      </c>
      <c r="I18" s="44">
        <f t="shared" ref="I18:R18" si="12">I17*0.17</f>
        <v>0</v>
      </c>
      <c r="J18" s="44">
        <f>J17*0.17</f>
        <v>0</v>
      </c>
      <c r="K18" s="44">
        <f>K17*0.17</f>
        <v>0</v>
      </c>
      <c r="L18" s="44">
        <f>L17*0.17</f>
        <v>0</v>
      </c>
      <c r="M18" s="44">
        <f>M17*0.17</f>
        <v>0</v>
      </c>
      <c r="N18" s="44">
        <f>N17*0.17</f>
        <v>0</v>
      </c>
      <c r="O18" s="44">
        <f>O17*0.17</f>
        <v>0</v>
      </c>
      <c r="P18" s="44">
        <f>P17*0.17</f>
        <v>0</v>
      </c>
      <c r="Q18" s="44">
        <f>Q17*0.17</f>
        <v>0</v>
      </c>
      <c r="R18" s="44">
        <f>R17*0.17</f>
        <v>0</v>
      </c>
      <c r="S18" s="55">
        <f>SUM(E18:R18)</f>
        <v>0</v>
      </c>
    </row>
    <row r="19" ht="27" customHeight="1" spans="1:19">
      <c r="A19" s="42"/>
      <c r="B19" s="41"/>
      <c r="C19" s="47" t="s">
        <v>67</v>
      </c>
      <c r="D19" s="41" t="s">
        <v>59</v>
      </c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55">
        <f>SUM(E19:R19)</f>
        <v>0</v>
      </c>
    </row>
    <row r="20" ht="25" customHeight="1" spans="1:19">
      <c r="A20" s="42"/>
      <c r="B20" s="41"/>
      <c r="C20" s="48"/>
      <c r="D20" s="41" t="s">
        <v>60</v>
      </c>
      <c r="E20" s="44">
        <f t="shared" ref="E20:H20" si="13">E19*11%</f>
        <v>0</v>
      </c>
      <c r="F20" s="44">
        <f>F19*11%</f>
        <v>0</v>
      </c>
      <c r="G20" s="44">
        <f>G19*11%</f>
        <v>0</v>
      </c>
      <c r="H20" s="44">
        <f>H19*11%</f>
        <v>0</v>
      </c>
      <c r="I20" s="44">
        <f t="shared" ref="I20:R20" si="14">I19*11%</f>
        <v>0</v>
      </c>
      <c r="J20" s="44">
        <f>J19*11%</f>
        <v>0</v>
      </c>
      <c r="K20" s="44">
        <f>K19*11%</f>
        <v>0</v>
      </c>
      <c r="L20" s="44">
        <f>L19*11%</f>
        <v>0</v>
      </c>
      <c r="M20" s="44">
        <f>M19*11%</f>
        <v>0</v>
      </c>
      <c r="N20" s="44">
        <f>N19*11%</f>
        <v>0</v>
      </c>
      <c r="O20" s="44">
        <f>O19*11%</f>
        <v>0</v>
      </c>
      <c r="P20" s="44">
        <f>P19*11%</f>
        <v>0</v>
      </c>
      <c r="Q20" s="44">
        <f>Q19*11%</f>
        <v>0</v>
      </c>
      <c r="R20" s="44">
        <f>R19*11%</f>
        <v>0</v>
      </c>
      <c r="S20" s="55">
        <f>SUM(E20:R20)</f>
        <v>0</v>
      </c>
    </row>
    <row r="21" ht="26" customHeight="1" spans="1:19">
      <c r="A21" s="42"/>
      <c r="B21" s="41"/>
      <c r="C21" s="41" t="s">
        <v>68</v>
      </c>
      <c r="D21" s="41" t="s">
        <v>59</v>
      </c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55">
        <f>SUM(E21:R21)</f>
        <v>0</v>
      </c>
    </row>
    <row r="22" ht="23.25" customHeight="1" spans="1:19">
      <c r="A22" s="42"/>
      <c r="B22" s="41"/>
      <c r="C22" s="41"/>
      <c r="D22" s="41" t="s">
        <v>69</v>
      </c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55">
        <f>SUM(E22:R22)</f>
        <v>0</v>
      </c>
    </row>
    <row r="23" ht="24" customHeight="1" spans="1:19">
      <c r="A23" s="42"/>
      <c r="B23" s="41"/>
      <c r="C23" s="41" t="s">
        <v>70</v>
      </c>
      <c r="D23" s="41" t="s">
        <v>59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55">
        <f>SUM(E23:R23)</f>
        <v>0</v>
      </c>
    </row>
    <row r="24" ht="61.5" customHeight="1" spans="1:19">
      <c r="A24" s="42"/>
      <c r="B24" s="41"/>
      <c r="C24" s="41"/>
      <c r="D24" s="41" t="s">
        <v>69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55">
        <f>SUM(E24:R24)</f>
        <v>0</v>
      </c>
    </row>
    <row r="25" ht="23.1" customHeight="1" spans="1:19">
      <c r="A25" s="42"/>
      <c r="B25" s="41" t="s">
        <v>71</v>
      </c>
      <c r="C25" s="41" t="s">
        <v>43</v>
      </c>
      <c r="D25" s="41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55">
        <f>SUM(E25:R25)</f>
        <v>0</v>
      </c>
    </row>
    <row r="26" ht="24" customHeight="1" spans="1:19">
      <c r="A26" s="42"/>
      <c r="B26" s="41"/>
      <c r="C26" s="41" t="s">
        <v>72</v>
      </c>
      <c r="D26" s="41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55">
        <f>SUM(E26:R26)</f>
        <v>0</v>
      </c>
    </row>
    <row r="27" s="37" customFormat="1" ht="20.1" customHeight="1" spans="1:19">
      <c r="A27" s="42"/>
      <c r="B27" s="41"/>
      <c r="C27" s="49" t="s">
        <v>73</v>
      </c>
      <c r="D27" s="49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55">
        <f>SUM(E27:R27)</f>
        <v>0</v>
      </c>
    </row>
    <row r="28" ht="21.95" customHeight="1" spans="1:19">
      <c r="A28" s="42"/>
      <c r="B28" s="41"/>
      <c r="C28" s="41" t="s">
        <v>74</v>
      </c>
      <c r="D28" s="41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55">
        <f>SUM(E28:R28)</f>
        <v>0</v>
      </c>
    </row>
    <row r="29" ht="21.95" customHeight="1" spans="1:19">
      <c r="A29" s="42"/>
      <c r="B29" s="41"/>
      <c r="C29" s="41" t="s">
        <v>75</v>
      </c>
      <c r="D29" s="41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5">
        <f>SUM(E29:R29)</f>
        <v>0</v>
      </c>
    </row>
    <row r="30" customHeight="1" spans="1:19">
      <c r="A30" s="42" t="s">
        <v>76</v>
      </c>
      <c r="B30" s="41"/>
      <c r="C30" s="41"/>
      <c r="D30" s="41"/>
      <c r="E30" s="44">
        <f>E8+E10+E12+E14+E16+E18+E20++E22+E24</f>
        <v>0</v>
      </c>
      <c r="F30" s="44">
        <f t="shared" ref="F30:R30" si="15">F8+F10+F12+F14+F16+F18+F20++F22+F24</f>
        <v>0</v>
      </c>
      <c r="G30" s="44">
        <f>G8+G10+G12+G14+G16+G18+G20++G22+G24</f>
        <v>0</v>
      </c>
      <c r="H30" s="44">
        <f>H8+H10+H12+H14+H16+H18+H20++H22+H24</f>
        <v>0</v>
      </c>
      <c r="I30" s="44">
        <f>I8+I10+I12+I14+I16+I18+I20++I22+I24</f>
        <v>0</v>
      </c>
      <c r="J30" s="44">
        <f>J8+J10+J12+J14+J16+J18+J20++J22+J24</f>
        <v>0</v>
      </c>
      <c r="K30" s="44">
        <f>K8+K10+K12+K14+K16+K18+K20++K22+K24</f>
        <v>0</v>
      </c>
      <c r="L30" s="44">
        <f>L8+L10+L12+L14+L16+L18+L20++L22+L24</f>
        <v>0</v>
      </c>
      <c r="M30" s="44">
        <f>M8+M10+M12+M14+M16+M18+M20++M22+M24</f>
        <v>0</v>
      </c>
      <c r="N30" s="44">
        <f>N8+N10+N12+N14+N16+N18+N20++N22+N24</f>
        <v>0</v>
      </c>
      <c r="O30" s="44">
        <f>O8+O10+O12+O14+O16+O18+O20++O22+O24</f>
        <v>0</v>
      </c>
      <c r="P30" s="44">
        <f>P8+P10+P12+P14+P16+P18+P20++P22+P24</f>
        <v>0</v>
      </c>
      <c r="Q30" s="44">
        <f>Q8+Q10+Q12+Q14+Q16+Q18+Q20++Q22+Q24</f>
        <v>0</v>
      </c>
      <c r="R30" s="44">
        <f>R8+R10+R12+R14+R16+R18+R20++R22+R24</f>
        <v>0</v>
      </c>
      <c r="S30" s="55">
        <f>SUM(E30:R30)</f>
        <v>0</v>
      </c>
    </row>
    <row r="31" customHeight="1" spans="1:19">
      <c r="A31" s="51" t="s">
        <v>77</v>
      </c>
      <c r="B31" s="52"/>
      <c r="C31" s="52"/>
      <c r="D31" s="52"/>
      <c r="E31" s="53">
        <f>SUM(E30:R30)</f>
        <v>0</v>
      </c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5"/>
    </row>
    <row r="32" ht="18.75" customHeight="1" spans="1:18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</sheetData>
  <mergeCells count="27">
    <mergeCell ref="A1:Q1"/>
    <mergeCell ref="A2:S2"/>
    <mergeCell ref="A3:S3"/>
    <mergeCell ref="A4:S4"/>
    <mergeCell ref="A5:D5"/>
    <mergeCell ref="A6:D6"/>
    <mergeCell ref="C25:D25"/>
    <mergeCell ref="C26:D26"/>
    <mergeCell ref="C27:D27"/>
    <mergeCell ref="C28:D28"/>
    <mergeCell ref="C29:D29"/>
    <mergeCell ref="A30:D30"/>
    <mergeCell ref="A31:D31"/>
    <mergeCell ref="E31:R31"/>
    <mergeCell ref="A32:R32"/>
    <mergeCell ref="A7:A29"/>
    <mergeCell ref="B7:B24"/>
    <mergeCell ref="B25:B29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</mergeCells>
  <printOptions horizontalCentered="1"/>
  <pageMargins left="0.2" right="0.2" top="0.354166666666667" bottom="0.354166666666667" header="0.118055555555556" footer="0.118055555555556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8"/>
  <sheetViews>
    <sheetView tabSelected="1" topLeftCell="A5" workbookViewId="0">
      <selection activeCell="K5" sqref="K5"/>
    </sheetView>
  </sheetViews>
  <sheetFormatPr defaultColWidth="8.875" defaultRowHeight="13.5" outlineLevelCol="4"/>
  <cols>
    <col min="1" max="1" width="27.125" customWidth="1"/>
    <col min="2" max="2" width="27.375" customWidth="1"/>
    <col min="3" max="3" width="27" customWidth="1"/>
    <col min="5" max="5" width="12.625" customWidth="1"/>
    <col min="6" max="6" width="10.125" customWidth="1"/>
  </cols>
  <sheetData>
    <row r="1" ht="20.25" customHeight="1" spans="1:3">
      <c r="A1" s="1" t="s">
        <v>78</v>
      </c>
      <c r="B1" s="1"/>
      <c r="C1" s="1"/>
    </row>
    <row r="2" ht="18.6" customHeight="1" spans="1:3">
      <c r="A2" s="2"/>
      <c r="B2" s="1"/>
      <c r="C2" s="3" t="s">
        <v>79</v>
      </c>
    </row>
    <row r="3" ht="48.75" customHeight="1" spans="1:3">
      <c r="A3" s="4" t="s">
        <v>80</v>
      </c>
      <c r="B3" s="5"/>
      <c r="C3" s="5"/>
    </row>
    <row r="4" ht="14.25" customHeight="1" spans="3:3">
      <c r="C4" s="6" t="s">
        <v>4</v>
      </c>
    </row>
    <row r="5" ht="15.75" customHeight="1" spans="1:3">
      <c r="A5" s="7" t="s">
        <v>81</v>
      </c>
      <c r="B5" s="8"/>
      <c r="C5" s="9" t="s">
        <v>82</v>
      </c>
    </row>
    <row r="6" ht="16.5" customHeight="1" spans="1:3">
      <c r="A6" s="10" t="s">
        <v>83</v>
      </c>
      <c r="B6" s="11"/>
      <c r="C6" s="12"/>
    </row>
    <row r="7" ht="17.25" customHeight="1" spans="1:5">
      <c r="A7" s="13" t="s">
        <v>84</v>
      </c>
      <c r="B7" s="14"/>
      <c r="C7" s="15"/>
      <c r="E7" s="16"/>
    </row>
    <row r="8" ht="30.75" customHeight="1" spans="1:3">
      <c r="A8" s="13" t="s">
        <v>85</v>
      </c>
      <c r="B8" s="14"/>
      <c r="C8" s="17"/>
    </row>
    <row r="9" ht="17.25" customHeight="1" spans="1:3">
      <c r="A9" s="13" t="s">
        <v>86</v>
      </c>
      <c r="B9" s="14"/>
      <c r="C9" s="18">
        <f>C7*C8</f>
        <v>0</v>
      </c>
    </row>
    <row r="10" ht="31.5" customHeight="1" spans="1:3">
      <c r="A10" s="13" t="s">
        <v>87</v>
      </c>
      <c r="B10" s="14"/>
      <c r="C10" s="19"/>
    </row>
    <row r="11" ht="17.25" customHeight="1" spans="1:3">
      <c r="A11" s="20" t="s">
        <v>88</v>
      </c>
      <c r="B11" s="21"/>
      <c r="C11" s="22"/>
    </row>
    <row r="12" ht="33" customHeight="1" spans="1:5">
      <c r="A12" s="23" t="s">
        <v>89</v>
      </c>
      <c r="B12" s="24" t="s">
        <v>90</v>
      </c>
      <c r="C12" s="18">
        <f>C7/(1+11%)</f>
        <v>0</v>
      </c>
      <c r="E12" s="25"/>
    </row>
    <row r="13" ht="19.5" customHeight="1" spans="1:3">
      <c r="A13" s="26"/>
      <c r="B13" s="24" t="s">
        <v>91</v>
      </c>
      <c r="C13" s="27">
        <v>0.11</v>
      </c>
    </row>
    <row r="14" ht="28.5" customHeight="1" spans="1:3">
      <c r="A14" s="28"/>
      <c r="B14" s="24" t="s">
        <v>92</v>
      </c>
      <c r="C14" s="18">
        <f>C12*C13</f>
        <v>0</v>
      </c>
    </row>
    <row r="15" ht="44.25" customHeight="1" spans="1:3">
      <c r="A15" s="29" t="s">
        <v>93</v>
      </c>
      <c r="B15" s="30"/>
      <c r="C15" s="31">
        <f>建设期!L27+运营期!E31</f>
        <v>0</v>
      </c>
    </row>
    <row r="16" ht="28.5" customHeight="1" spans="1:3">
      <c r="A16" s="13" t="s">
        <v>94</v>
      </c>
      <c r="B16" s="14"/>
      <c r="C16" s="32"/>
    </row>
    <row r="17" ht="30.75" customHeight="1" spans="1:3">
      <c r="A17" s="13" t="s">
        <v>95</v>
      </c>
      <c r="B17" s="14"/>
      <c r="C17" s="33"/>
    </row>
    <row r="18" ht="28.5" customHeight="1" spans="1:3">
      <c r="A18" s="34" t="s">
        <v>96</v>
      </c>
      <c r="B18" s="35"/>
      <c r="C18" s="36">
        <f>C16-C9</f>
        <v>0</v>
      </c>
    </row>
  </sheetData>
  <mergeCells count="14">
    <mergeCell ref="A1:C1"/>
    <mergeCell ref="A3:C3"/>
    <mergeCell ref="A5:B5"/>
    <mergeCell ref="A6:C6"/>
    <mergeCell ref="A7:B7"/>
    <mergeCell ref="A8:B8"/>
    <mergeCell ref="A9:B9"/>
    <mergeCell ref="A10:B10"/>
    <mergeCell ref="A11:C11"/>
    <mergeCell ref="A15:B15"/>
    <mergeCell ref="A16:B16"/>
    <mergeCell ref="A17:B17"/>
    <mergeCell ref="A18:B18"/>
    <mergeCell ref="A12:A14"/>
  </mergeCells>
  <printOptions horizontalCentered="1"/>
  <pageMargins left="0.707638888888889" right="0.707638888888889" top="1.02291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建设期</vt:lpstr>
      <vt:lpstr>运营期</vt:lpstr>
      <vt:lpstr>税负变化情况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李震</dc:creator>
  <dcterms:created xsi:type="dcterms:W3CDTF">2006-09-13T11:21:00Z</dcterms:created>
  <cp:lastPrinted>2016-04-18T07:02:00Z</cp:lastPrinted>
  <dcterms:modified xsi:type="dcterms:W3CDTF">2016-08-11T01:33:09Z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2052-9.1.0.4895</vt:lpwstr>
  </property>
</Properties>
</file>